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098 ADQUISICION DE MICROONDAS\"/>
    </mc:Choice>
  </mc:AlternateContent>
  <xr:revisionPtr revIDLastSave="0" documentId="13_ncr:1_{771922F8-D1B2-4414-A998-D9330DC13FE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CUADRO COMPARATIVO" sheetId="2" r:id="rId1"/>
  </sheets>
  <definedNames>
    <definedName name="_xlnm.Print_Area" localSheetId="0">'CUADRO COMPARATIVO'!$A$1:$M$106</definedName>
    <definedName name="_xlnm.Print_Titles" localSheetId="0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2" l="1"/>
  <c r="L12" i="2"/>
  <c r="J12" i="2"/>
  <c r="I12" i="2"/>
  <c r="F12" i="2"/>
  <c r="G12" i="2"/>
  <c r="G13" i="2" s="1"/>
  <c r="G14" i="2" s="1"/>
  <c r="M13" i="2" l="1"/>
  <c r="M14" i="2" l="1"/>
  <c r="M15" i="2" s="1"/>
  <c r="J13" i="2"/>
  <c r="J14" i="2" s="1"/>
  <c r="G15" i="2"/>
  <c r="J15" i="2" l="1"/>
</calcChain>
</file>

<file path=xl/sharedStrings.xml><?xml version="1.0" encoding="utf-8"?>
<sst xmlns="http://schemas.openxmlformats.org/spreadsheetml/2006/main" count="31" uniqueCount="19">
  <si>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</si>
  <si>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</si>
  <si>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</si>
  <si>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</si>
  <si>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</si>
  <si>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</si>
  <si>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</si>
  <si>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</si>
  <si>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</si>
  <si>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</si>
  <si>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</si>
  <si>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</si>
  <si>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UD</t>
  </si>
  <si>
    <t>CECANOT-UC-CD-2020-0098</t>
  </si>
  <si>
    <t>ADQUISICION DE UN MICROONDAS PARA EL DEPTO. DE NEUROCIRUGIA</t>
  </si>
  <si>
    <t>MICROONDAS</t>
  </si>
  <si>
    <t>ABASTECIMIENTOS CORPORATIVOS SANCHEZ ADON, SRL</t>
  </si>
  <si>
    <t>Athill &amp; Martínez, SA</t>
  </si>
  <si>
    <t>ACTUALIDADES VD,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</si>
</sst>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4" fontId="7" fillId="0" borderId="9" xfId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44" fontId="4" fillId="0" borderId="0" xfId="0" applyNumberFormat="1" applyFont="1" applyFill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4" fontId="7" fillId="0" borderId="9" xfId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9" xfId="0" applyNumberFormat="1" applyFont="1" applyFill="1" applyBorder="1" applyAlignment="1">
      <alignment vertical="center" wrapText="1"/>
    </xf>
    <xf numFmtId="44" fontId="5" fillId="0" borderId="9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94"/>
  <sheetViews>
    <sheetView tabSelected="1" zoomScale="55" zoomScaleNormal="55" zoomScaleSheetLayoutView="40" workbookViewId="0">
      <selection activeCell="E10" sqref="E10:G10"/>
    </sheetView>
  </sheetViews>
  <sheetFormatPr defaultColWidth="11.42578125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6.25" x14ac:dyDescent="0.25">
      <c r="A5" s="21" t="s">
        <v>13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ht="27" thickBot="1" x14ac:dyDescent="0.45">
      <c r="A6" s="24" t="s">
        <v>14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27" t="s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10" spans="1:13" ht="54.75" customHeight="1" x14ac:dyDescent="0.25">
      <c r="E10" s="28" t="s">
        <v>18</v>
      </c>
      <c r="F10" s="28"/>
      <c r="G10" s="28"/>
      <c r="H10" s="28" t="s">
        <v>16</v>
      </c>
      <c r="I10" s="28"/>
      <c r="J10" s="28"/>
      <c r="K10" s="28" t="s">
        <v>17</v>
      </c>
      <c r="L10" s="28"/>
      <c r="M10" s="28"/>
    </row>
    <row r="11" spans="1:13" ht="66" customHeight="1" x14ac:dyDescent="0.25">
      <c r="A11" s="12" t="s">
        <v>2</v>
      </c>
      <c r="B11" s="12" t="s">
        <v>3</v>
      </c>
      <c r="C11" s="12" t="s">
        <v>4</v>
      </c>
      <c r="D11" s="12" t="s">
        <v>5</v>
      </c>
      <c r="E11" s="13" t="s">
        <v>6</v>
      </c>
      <c r="F11" s="13" t="s">
        <v>7</v>
      </c>
      <c r="G11" s="13" t="s">
        <v>8</v>
      </c>
      <c r="H11" s="13" t="s">
        <v>6</v>
      </c>
      <c r="I11" s="13" t="s">
        <v>7</v>
      </c>
      <c r="J11" s="13" t="s">
        <v>8</v>
      </c>
      <c r="K11" s="13" t="s">
        <v>6</v>
      </c>
      <c r="L11" s="13" t="s">
        <v>7</v>
      </c>
      <c r="M11" s="13" t="s">
        <v>8</v>
      </c>
    </row>
    <row r="12" spans="1:13" ht="66" customHeight="1" x14ac:dyDescent="0.25">
      <c r="A12" s="9">
        <v>1</v>
      </c>
      <c r="B12" s="9" t="s">
        <v>12</v>
      </c>
      <c r="C12" s="10" t="s">
        <v>15</v>
      </c>
      <c r="D12" s="9">
        <v>1</v>
      </c>
      <c r="E12" s="8">
        <v>7360</v>
      </c>
      <c r="F12" s="14">
        <f>0.18*E12</f>
        <v>1324.8</v>
      </c>
      <c r="G12" s="8">
        <f>D12*E12</f>
        <v>7360</v>
      </c>
      <c r="H12" s="8">
        <v>8800</v>
      </c>
      <c r="I12" s="8">
        <f>0.18*H12</f>
        <v>1584</v>
      </c>
      <c r="J12" s="8">
        <f>D12*H12</f>
        <v>8800</v>
      </c>
      <c r="K12" s="8">
        <v>22500</v>
      </c>
      <c r="L12" s="8">
        <f>0.18*K12</f>
        <v>4050</v>
      </c>
      <c r="M12" s="8">
        <f>D12*K12</f>
        <v>22500</v>
      </c>
    </row>
    <row r="13" spans="1:13" ht="66" customHeight="1" x14ac:dyDescent="0.25">
      <c r="A13" s="6"/>
      <c r="B13" s="6"/>
      <c r="C13" s="6"/>
      <c r="D13" s="6"/>
      <c r="E13" s="7"/>
      <c r="F13" s="15" t="s">
        <v>9</v>
      </c>
      <c r="G13" s="16">
        <f>G12</f>
        <v>7360</v>
      </c>
      <c r="H13" s="7"/>
      <c r="I13" s="15" t="s">
        <v>9</v>
      </c>
      <c r="J13" s="16">
        <f>SUM(J12:J12)</f>
        <v>8800</v>
      </c>
      <c r="K13" s="7"/>
      <c r="L13" s="15" t="s">
        <v>9</v>
      </c>
      <c r="M13" s="16">
        <f>SUM(M12:M12)</f>
        <v>22500</v>
      </c>
    </row>
    <row r="14" spans="1:13" ht="66" customHeight="1" x14ac:dyDescent="0.25">
      <c r="A14" s="6"/>
      <c r="B14" s="6"/>
      <c r="C14" s="6"/>
      <c r="D14" s="6"/>
      <c r="E14" s="7"/>
      <c r="F14" s="15" t="s">
        <v>10</v>
      </c>
      <c r="G14" s="16">
        <f>0.18*G13</f>
        <v>1324.8</v>
      </c>
      <c r="H14" s="7"/>
      <c r="I14" s="15" t="s">
        <v>10</v>
      </c>
      <c r="J14" s="16">
        <f>0.18*J13</f>
        <v>1584</v>
      </c>
      <c r="K14" s="7"/>
      <c r="L14" s="15" t="s">
        <v>10</v>
      </c>
      <c r="M14" s="16">
        <f>0.18*M13</f>
        <v>4050</v>
      </c>
    </row>
    <row r="15" spans="1:13" ht="66" customHeight="1" x14ac:dyDescent="0.25">
      <c r="A15" s="6"/>
      <c r="B15" s="6"/>
      <c r="C15" s="6"/>
      <c r="D15" s="6"/>
      <c r="E15" s="7"/>
      <c r="F15" s="15" t="s">
        <v>11</v>
      </c>
      <c r="G15" s="17">
        <f>G13+G14</f>
        <v>8684.7999999999993</v>
      </c>
      <c r="H15" s="7"/>
      <c r="I15" s="15" t="s">
        <v>11</v>
      </c>
      <c r="J15" s="17">
        <f>SUM(J13:J14)</f>
        <v>10384</v>
      </c>
      <c r="K15" s="7"/>
      <c r="L15" s="15" t="s">
        <v>11</v>
      </c>
      <c r="M15" s="17">
        <f>SUM(M13:M14)</f>
        <v>26550</v>
      </c>
    </row>
    <row r="16" spans="1:13" ht="61.5" customHeight="1" x14ac:dyDescent="0.25">
      <c r="E16" s="4"/>
      <c r="F16" s="4"/>
      <c r="G16" s="11"/>
      <c r="H16" s="4"/>
      <c r="I16" s="4"/>
      <c r="J16" s="4"/>
      <c r="K16" s="4"/>
      <c r="L16" s="4"/>
      <c r="M16" s="4"/>
    </row>
    <row r="17" spans="5:13" ht="54" customHeight="1" x14ac:dyDescent="0.25">
      <c r="E17" s="4"/>
      <c r="F17" s="4"/>
      <c r="G17" s="4"/>
      <c r="H17" s="4"/>
      <c r="I17" s="4"/>
      <c r="J17" s="4"/>
      <c r="K17" s="4"/>
      <c r="L17" s="4"/>
      <c r="M17" s="4"/>
    </row>
    <row r="18" spans="5:13" ht="54" customHeight="1" x14ac:dyDescent="0.25">
      <c r="E18" s="4"/>
      <c r="F18" s="4"/>
      <c r="G18" s="4"/>
      <c r="H18" s="4"/>
      <c r="I18" s="4"/>
      <c r="J18" s="4"/>
      <c r="K18" s="4"/>
      <c r="L18" s="4"/>
      <c r="M18" s="4"/>
    </row>
    <row r="19" spans="5:13" ht="54" customHeight="1" x14ac:dyDescent="0.25">
      <c r="E19" s="4"/>
      <c r="F19" s="4"/>
      <c r="G19" s="4"/>
      <c r="H19" s="4"/>
      <c r="I19" s="4"/>
      <c r="J19" s="4"/>
      <c r="K19" s="4"/>
      <c r="L19" s="4"/>
      <c r="M19" s="4"/>
    </row>
    <row r="20" spans="5:13" ht="81.75" customHeight="1" x14ac:dyDescent="0.25">
      <c r="E20" s="4"/>
      <c r="F20" s="4"/>
      <c r="G20" s="4"/>
      <c r="H20" s="4"/>
      <c r="I20" s="4"/>
      <c r="J20" s="4"/>
      <c r="K20" s="4"/>
      <c r="L20" s="4"/>
      <c r="M20" s="4"/>
    </row>
    <row r="21" spans="5:13" ht="32.25" customHeight="1" x14ac:dyDescent="0.25">
      <c r="E21" s="4"/>
      <c r="F21" s="4"/>
      <c r="G21" s="4"/>
      <c r="H21" s="4"/>
      <c r="I21" s="4"/>
      <c r="J21" s="4"/>
      <c r="K21" s="4"/>
      <c r="L21" s="4"/>
      <c r="M21" s="4"/>
    </row>
    <row r="22" spans="5:13" x14ac:dyDescent="0.25">
      <c r="E22" s="4"/>
      <c r="F22" s="4"/>
      <c r="G22" s="4"/>
      <c r="H22" s="4"/>
      <c r="I22" s="4"/>
      <c r="J22" s="4"/>
      <c r="K22" s="4"/>
      <c r="L22" s="4"/>
      <c r="M22" s="4"/>
    </row>
    <row r="23" spans="5:13" x14ac:dyDescent="0.25">
      <c r="E23" s="4"/>
      <c r="F23" s="4"/>
      <c r="G23" s="4"/>
      <c r="H23" s="4"/>
      <c r="I23" s="4"/>
      <c r="J23" s="4"/>
      <c r="K23" s="4"/>
      <c r="L23" s="4"/>
      <c r="M23" s="4"/>
    </row>
    <row r="24" spans="5:13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5:13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5:13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5:13" ht="62.25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5:13" ht="61.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5:13" ht="69.7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5:13" ht="58.5" customHeight="1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5:13" ht="53.25" customHeight="1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5:13" ht="93" customHeight="1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ht="59.25" customHeight="1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2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69.7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60.75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4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ht="54" customHeight="1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ht="54" customHeight="1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ht="81" customHeight="1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ht="36.75" customHeight="1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36.75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75.75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60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53.2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ht="53.25" customHeight="1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ht="53.25" customHeight="1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ht="90.75" customHeight="1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ht="60.75" customHeight="1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1.7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63.7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54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54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ht="54" customHeight="1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ht="54" customHeight="1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ht="81" customHeight="1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ht="43.5" customHeight="1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60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63.75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55.5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55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ht="55.5" customHeight="1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ht="55.5" customHeight="1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ht="55.5" customHeight="1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ht="39.75" customHeight="1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4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3.2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60.7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48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ht="48" customHeight="1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ht="48" customHeight="1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ht="56.25" customHeight="1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ht="43.5" customHeight="1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4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53.2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ht="60.75" customHeight="1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ht="63" customHeight="1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ht="48" customHeight="1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ht="48" customHeight="1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ht="56.25" customHeight="1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ht="66.75" customHeight="1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</sheetData>
  <mergeCells count="7">
    <mergeCell ref="A4:M4"/>
    <mergeCell ref="A5:M5"/>
    <mergeCell ref="A6:M6"/>
    <mergeCell ref="A8:M8"/>
    <mergeCell ref="E10:G10"/>
    <mergeCell ref="H10:J10"/>
    <mergeCell ref="K10:M10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49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CUADRO COMPARATIVO</vt:lpstr>
      <vt:lpstr>'CUADRO COMPARATIVO'!Print_Area</vt:lpstr>
      <vt:lpstr>'CUADRO COMPARATIVO'!Print_Titles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Euler Doylin</cp:lastModifiedBy>
  <cp:lastPrinted>2020-11-13T15:57:14Z</cp:lastPrinted>
  <dcterms:created xsi:type="dcterms:W3CDTF">2020-10-08T22:18:38Z</dcterms:created>
  <dcterms:modified xsi:type="dcterms:W3CDTF">2020-11-13T16:05:30Z</dcterms:modified>
</cp:coreProperties>
</file>